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60" windowWidth="19200" windowHeight="10668"/>
  </bookViews>
  <sheets>
    <sheet name="Приложение 6" sheetId="11" r:id="rId1"/>
  </sheets>
  <definedNames>
    <definedName name="_xlnm.Print_Titles" localSheetId="0">'Приложение 6'!$6:$7</definedName>
    <definedName name="_xlnm.Print_Area" localSheetId="0">'Приложение 6'!$A$1:$E$43</definedName>
  </definedNames>
  <calcPr calcId="144525"/>
</workbook>
</file>

<file path=xl/calcChain.xml><?xml version="1.0" encoding="utf-8"?>
<calcChain xmlns="http://schemas.openxmlformats.org/spreadsheetml/2006/main">
  <c r="E29" i="11" l="1"/>
  <c r="D29" i="11"/>
  <c r="E28" i="11"/>
  <c r="D28" i="11"/>
  <c r="C28" i="11"/>
  <c r="C29" i="11"/>
  <c r="E30" i="11"/>
  <c r="D30" i="11"/>
  <c r="C30" i="11"/>
  <c r="E31" i="11"/>
  <c r="D31" i="11"/>
  <c r="C31" i="11"/>
  <c r="E32" i="11"/>
  <c r="D32" i="11"/>
  <c r="C32" i="11"/>
  <c r="E41" i="11"/>
  <c r="E40" i="11" s="1"/>
  <c r="D41" i="11"/>
  <c r="D40" i="11" s="1"/>
  <c r="C41" i="11"/>
  <c r="C40" i="11" s="1"/>
  <c r="E42" i="11"/>
  <c r="D42" i="11"/>
  <c r="C42" i="11"/>
  <c r="C26" i="11" l="1"/>
  <c r="E20" i="11"/>
  <c r="E17" i="11" s="1"/>
  <c r="E26" i="11" l="1"/>
  <c r="D26" i="11"/>
  <c r="E37" i="11"/>
  <c r="E36" i="11" s="1"/>
  <c r="D37" i="11"/>
  <c r="D36" i="11" s="1"/>
  <c r="C37" i="11"/>
  <c r="E25" i="11"/>
  <c r="C25" i="11"/>
  <c r="D20" i="11"/>
  <c r="D17" i="11" s="1"/>
  <c r="E19" i="11"/>
  <c r="E16" i="11" s="1"/>
  <c r="E15" i="11" s="1"/>
  <c r="D19" i="11"/>
  <c r="D16" i="11" s="1"/>
  <c r="C19" i="11"/>
  <c r="C16" i="11" s="1"/>
  <c r="C20" i="11"/>
  <c r="E33" i="11"/>
  <c r="D33" i="11"/>
  <c r="C33" i="11"/>
  <c r="D15" i="11" l="1"/>
  <c r="C24" i="11"/>
  <c r="E27" i="11"/>
  <c r="D27" i="11"/>
  <c r="C27" i="11"/>
  <c r="D25" i="11"/>
  <c r="D24" i="11" s="1"/>
  <c r="E24" i="11" l="1"/>
  <c r="C36" i="11"/>
  <c r="C17" i="11"/>
  <c r="C15" i="11" s="1"/>
  <c r="E18" i="11" l="1"/>
  <c r="D18" i="11"/>
  <c r="C18" i="11"/>
  <c r="E14" i="11"/>
  <c r="E10" i="11" s="1"/>
  <c r="D14" i="11"/>
  <c r="D10" i="11" s="1"/>
  <c r="C14" i="11"/>
  <c r="C10" i="11" s="1"/>
  <c r="E13" i="11"/>
  <c r="D13" i="11"/>
  <c r="C13" i="11"/>
  <c r="C9" i="11" l="1"/>
  <c r="C8" i="11" s="1"/>
  <c r="C12" i="11"/>
  <c r="D9" i="11"/>
  <c r="D8" i="11" s="1"/>
  <c r="D12" i="11"/>
  <c r="E9" i="11"/>
  <c r="E8" i="11" s="1"/>
  <c r="E12" i="11"/>
  <c r="E21" i="11"/>
  <c r="D21" i="11"/>
  <c r="C21" i="11"/>
</calcChain>
</file>

<file path=xl/sharedStrings.xml><?xml version="1.0" encoding="utf-8"?>
<sst xmlns="http://schemas.openxmlformats.org/spreadsheetml/2006/main" count="60" uniqueCount="26">
  <si>
    <t>тыс. рублей</t>
  </si>
  <si>
    <t>Департамент жилищно - коммунального и строительного комплекса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</si>
  <si>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</si>
  <si>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Источники финансирования</t>
  </si>
  <si>
    <t>бюджет автономного округа</t>
  </si>
  <si>
    <t>местный бюджет</t>
  </si>
  <si>
    <t>всего</t>
  </si>
  <si>
    <t>в том числе</t>
  </si>
  <si>
    <t>Общий объем капитальных вложений</t>
  </si>
  <si>
    <t>Наименование главного распорядителя средств бюджета города Югорска, муниципальной программы города Югорска, подпрограммы, объекта капитального строительства</t>
  </si>
  <si>
    <t>Муниципальная программа "Развитие жилищной сферы"</t>
  </si>
  <si>
    <t>Объем бюджетных ассигнований</t>
  </si>
  <si>
    <t>Муниципальная программа "Развитие жилищно-коммунального комплекса и повышение энергетической эффективности"</t>
  </si>
  <si>
    <t>2023 год</t>
  </si>
  <si>
    <t>Подпрограмма "Содействие развитию жилищного строительства"</t>
  </si>
  <si>
    <t>2024 год</t>
  </si>
  <si>
    <t>Строительство сетей канализации 5,7 микрорайонов</t>
  </si>
  <si>
    <t>Приложение 6 к пояснительной записке</t>
  </si>
  <si>
    <t>Муниципальная программа  "Автомобильные дороги, транспорт и городская среда"</t>
  </si>
  <si>
    <t>Подпрограмма "Развитие сети автомобильных дорог и транспорта"</t>
  </si>
  <si>
    <t>2025 год</t>
  </si>
  <si>
    <t>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</t>
  </si>
  <si>
    <t>Расширение КОС - 7000 (изготовление проектно - сметной документации)</t>
  </si>
  <si>
    <t>Модернизация котельных № 2, № 4 (изготовление проектно - сметной документации)</t>
  </si>
  <si>
    <t>Реконструкция дороги по улице Сибирский бульвар (изготовление проектно - сметной документации)</t>
  </si>
  <si>
    <t>Информация об осуществлении бюджетных инвестиций
в объекты капитального строительства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</si>
</sst>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i/>
      <sz val="12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0"/>
      <name val="Arial"/>
      <family val="2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view="pageBreakPreview" zoomScale="80" zoomScaleNormal="100" zoomScaleSheetLayoutView="80" workbookViewId="0">
      <selection activeCell="A3" sqref="A3:E3"/>
    </sheetView>
  </sheetViews>
  <sheetFormatPr defaultColWidth="9.109375" defaultRowHeight="15.6" x14ac:dyDescent="0.25"/>
  <cols>
    <col min="1" max="1" width="63.109375" style="1" customWidth="1"/>
    <col min="2" max="2" width="21.33203125" style="1" customWidth="1"/>
    <col min="3" max="3" width="17" style="2" customWidth="1"/>
    <col min="4" max="4" width="15.6640625" style="1" customWidth="1"/>
    <col min="5" max="5" width="16" style="1" customWidth="1"/>
    <col min="6" max="16384" width="9.109375" style="1"/>
  </cols>
  <sheetData>
    <row r="1" spans="1:5" ht="16.8" x14ac:dyDescent="0.25">
      <c r="A1" s="36" t="s">
        <v>17</v>
      </c>
      <c r="B1" s="36"/>
      <c r="C1" s="36"/>
      <c r="D1" s="36"/>
      <c r="E1" s="36"/>
    </row>
    <row r="3" spans="1:5" ht="43.8" customHeight="1" x14ac:dyDescent="0.25">
      <c r="A3" s="37" t="s">
        <v>25</v>
      </c>
      <c r="B3" s="37"/>
      <c r="C3" s="37"/>
      <c r="D3" s="37"/>
      <c r="E3" s="37"/>
    </row>
    <row r="4" spans="1:5" ht="0.75" customHeight="1" x14ac:dyDescent="0.25"/>
    <row r="5" spans="1:5" ht="33.6" customHeight="1" x14ac:dyDescent="0.3">
      <c r="E5" s="22" t="s">
        <v>0</v>
      </c>
    </row>
    <row r="6" spans="1:5" x14ac:dyDescent="0.25">
      <c r="A6" s="38" t="s">
        <v>9</v>
      </c>
      <c r="B6" s="38" t="s">
        <v>3</v>
      </c>
      <c r="C6" s="40" t="s">
        <v>11</v>
      </c>
      <c r="D6" s="41"/>
      <c r="E6" s="41"/>
    </row>
    <row r="7" spans="1:5" ht="47.25" customHeight="1" x14ac:dyDescent="0.25">
      <c r="A7" s="39"/>
      <c r="B7" s="39"/>
      <c r="C7" s="3" t="s">
        <v>13</v>
      </c>
      <c r="D7" s="19" t="s">
        <v>15</v>
      </c>
      <c r="E7" s="19" t="s">
        <v>20</v>
      </c>
    </row>
    <row r="8" spans="1:5" x14ac:dyDescent="0.25">
      <c r="A8" s="28" t="s">
        <v>8</v>
      </c>
      <c r="B8" s="16" t="s">
        <v>6</v>
      </c>
      <c r="C8" s="4">
        <f>C9+C10</f>
        <v>90760.1</v>
      </c>
      <c r="D8" s="4">
        <f t="shared" ref="D8:E8" si="0">D9+D10</f>
        <v>80799.7</v>
      </c>
      <c r="E8" s="4">
        <f t="shared" si="0"/>
        <v>75479.600000000006</v>
      </c>
    </row>
    <row r="9" spans="1:5" ht="31.2" customHeight="1" x14ac:dyDescent="0.25">
      <c r="A9" s="26"/>
      <c r="B9" s="16" t="s">
        <v>4</v>
      </c>
      <c r="C9" s="4">
        <f t="shared" ref="C9:E10" si="1">C13+C25</f>
        <v>47206.9</v>
      </c>
      <c r="D9" s="4">
        <f t="shared" si="1"/>
        <v>50963.7</v>
      </c>
      <c r="E9" s="4">
        <f t="shared" si="1"/>
        <v>53456</v>
      </c>
    </row>
    <row r="10" spans="1:5" ht="16.5" customHeight="1" x14ac:dyDescent="0.25">
      <c r="A10" s="24"/>
      <c r="B10" s="16" t="s">
        <v>5</v>
      </c>
      <c r="C10" s="4">
        <f t="shared" si="1"/>
        <v>43553.2</v>
      </c>
      <c r="D10" s="4">
        <f t="shared" si="1"/>
        <v>29836</v>
      </c>
      <c r="E10" s="4">
        <f t="shared" si="1"/>
        <v>22023.599999999999</v>
      </c>
    </row>
    <row r="11" spans="1:5" x14ac:dyDescent="0.25">
      <c r="A11" s="16" t="s">
        <v>7</v>
      </c>
      <c r="B11" s="16"/>
      <c r="C11" s="4"/>
      <c r="D11" s="5"/>
      <c r="E11" s="5"/>
    </row>
    <row r="12" spans="1:5" x14ac:dyDescent="0.25">
      <c r="A12" s="27" t="s">
        <v>2</v>
      </c>
      <c r="B12" s="15" t="s">
        <v>6</v>
      </c>
      <c r="C12" s="4">
        <f>C13+C14</f>
        <v>0</v>
      </c>
      <c r="D12" s="4">
        <f t="shared" ref="D12:E12" si="2">D13+D14</f>
        <v>75799.7</v>
      </c>
      <c r="E12" s="4">
        <f t="shared" si="2"/>
        <v>73479.600000000006</v>
      </c>
    </row>
    <row r="13" spans="1:5" ht="34.950000000000003" customHeight="1" x14ac:dyDescent="0.25">
      <c r="A13" s="26"/>
      <c r="B13" s="15" t="s">
        <v>4</v>
      </c>
      <c r="C13" s="4">
        <f>C16</f>
        <v>0</v>
      </c>
      <c r="D13" s="4">
        <f t="shared" ref="D13:E13" si="3">D16</f>
        <v>50963.7</v>
      </c>
      <c r="E13" s="4">
        <f t="shared" si="3"/>
        <v>53456</v>
      </c>
    </row>
    <row r="14" spans="1:5" ht="17.25" customHeight="1" x14ac:dyDescent="0.25">
      <c r="A14" s="24"/>
      <c r="B14" s="15" t="s">
        <v>5</v>
      </c>
      <c r="C14" s="4">
        <f>C17</f>
        <v>0</v>
      </c>
      <c r="D14" s="4">
        <f t="shared" ref="D14:E14" si="4">D17</f>
        <v>24836</v>
      </c>
      <c r="E14" s="4">
        <f t="shared" si="4"/>
        <v>20023.599999999999</v>
      </c>
    </row>
    <row r="15" spans="1:5" ht="17.25" customHeight="1" x14ac:dyDescent="0.25">
      <c r="A15" s="25" t="s">
        <v>10</v>
      </c>
      <c r="B15" s="17" t="s">
        <v>6</v>
      </c>
      <c r="C15" s="6">
        <f>C16+C17</f>
        <v>0</v>
      </c>
      <c r="D15" s="6">
        <f t="shared" ref="D15:E15" si="5">D16+D17</f>
        <v>75799.7</v>
      </c>
      <c r="E15" s="6">
        <f t="shared" si="5"/>
        <v>73479.600000000006</v>
      </c>
    </row>
    <row r="16" spans="1:5" ht="30.6" customHeight="1" x14ac:dyDescent="0.25">
      <c r="A16" s="26"/>
      <c r="B16" s="17" t="s">
        <v>4</v>
      </c>
      <c r="C16" s="6">
        <f>C19</f>
        <v>0</v>
      </c>
      <c r="D16" s="6">
        <f t="shared" ref="D16:E16" si="6">D19</f>
        <v>50963.7</v>
      </c>
      <c r="E16" s="6">
        <f t="shared" si="6"/>
        <v>53456</v>
      </c>
    </row>
    <row r="17" spans="1:5" ht="17.399999999999999" customHeight="1" x14ac:dyDescent="0.25">
      <c r="A17" s="24"/>
      <c r="B17" s="17" t="s">
        <v>5</v>
      </c>
      <c r="C17" s="6">
        <f>C20</f>
        <v>0</v>
      </c>
      <c r="D17" s="6">
        <f t="shared" ref="D17:E17" si="7">D20</f>
        <v>24836</v>
      </c>
      <c r="E17" s="6">
        <f t="shared" si="7"/>
        <v>20023.599999999999</v>
      </c>
    </row>
    <row r="18" spans="1:5" ht="21" customHeight="1" x14ac:dyDescent="0.25">
      <c r="A18" s="29" t="s">
        <v>14</v>
      </c>
      <c r="B18" s="7" t="s">
        <v>6</v>
      </c>
      <c r="C18" s="6">
        <f>C19+C20</f>
        <v>0</v>
      </c>
      <c r="D18" s="6">
        <f t="shared" ref="D18:E18" si="8">D19+D20</f>
        <v>75799.7</v>
      </c>
      <c r="E18" s="6">
        <f t="shared" si="8"/>
        <v>73479.600000000006</v>
      </c>
    </row>
    <row r="19" spans="1:5" ht="31.2" customHeight="1" x14ac:dyDescent="0.25">
      <c r="A19" s="26"/>
      <c r="B19" s="7" t="s">
        <v>4</v>
      </c>
      <c r="C19" s="8">
        <f>C22</f>
        <v>0</v>
      </c>
      <c r="D19" s="8">
        <f t="shared" ref="D19:E19" si="9">D22</f>
        <v>50963.7</v>
      </c>
      <c r="E19" s="8">
        <f t="shared" si="9"/>
        <v>53456</v>
      </c>
    </row>
    <row r="20" spans="1:5" ht="19.2" customHeight="1" x14ac:dyDescent="0.25">
      <c r="A20" s="24"/>
      <c r="B20" s="7" t="s">
        <v>5</v>
      </c>
      <c r="C20" s="8">
        <f>C23</f>
        <v>0</v>
      </c>
      <c r="D20" s="8">
        <f t="shared" ref="D20:E20" si="10">D23</f>
        <v>24836</v>
      </c>
      <c r="E20" s="8">
        <f t="shared" si="10"/>
        <v>20023.599999999999</v>
      </c>
    </row>
    <row r="21" spans="1:5" ht="18" customHeight="1" x14ac:dyDescent="0.25">
      <c r="A21" s="34" t="s">
        <v>21</v>
      </c>
      <c r="B21" s="18" t="s">
        <v>6</v>
      </c>
      <c r="C21" s="9">
        <f>C22+C23</f>
        <v>0</v>
      </c>
      <c r="D21" s="9">
        <f t="shared" ref="D21:E21" si="11">D22+D23</f>
        <v>75799.7</v>
      </c>
      <c r="E21" s="9">
        <f t="shared" si="11"/>
        <v>73479.600000000006</v>
      </c>
    </row>
    <row r="22" spans="1:5" ht="31.2" customHeight="1" x14ac:dyDescent="0.25">
      <c r="A22" s="34"/>
      <c r="B22" s="18" t="s">
        <v>4</v>
      </c>
      <c r="C22" s="9">
        <v>0</v>
      </c>
      <c r="D22" s="9">
        <v>50963.7</v>
      </c>
      <c r="E22" s="9">
        <v>53456</v>
      </c>
    </row>
    <row r="23" spans="1:5" ht="19.5" customHeight="1" x14ac:dyDescent="0.25">
      <c r="A23" s="34"/>
      <c r="B23" s="18" t="s">
        <v>5</v>
      </c>
      <c r="C23" s="9">
        <v>0</v>
      </c>
      <c r="D23" s="9">
        <v>24836</v>
      </c>
      <c r="E23" s="9">
        <v>20023.599999999999</v>
      </c>
    </row>
    <row r="24" spans="1:5" ht="18" customHeight="1" x14ac:dyDescent="0.25">
      <c r="A24" s="28" t="s">
        <v>1</v>
      </c>
      <c r="B24" s="10" t="s">
        <v>6</v>
      </c>
      <c r="C24" s="4">
        <f>C25+C26</f>
        <v>90760.1</v>
      </c>
      <c r="D24" s="4">
        <f>D25+D26</f>
        <v>5000</v>
      </c>
      <c r="E24" s="4">
        <f t="shared" ref="E24" si="12">E36</f>
        <v>2000</v>
      </c>
    </row>
    <row r="25" spans="1:5" ht="33" customHeight="1" x14ac:dyDescent="0.25">
      <c r="A25" s="32"/>
      <c r="B25" s="17" t="s">
        <v>4</v>
      </c>
      <c r="C25" s="4">
        <f>C28</f>
        <v>47206.9</v>
      </c>
      <c r="D25" s="4">
        <f t="shared" ref="D25:E25" si="13">D28</f>
        <v>0</v>
      </c>
      <c r="E25" s="4">
        <f t="shared" si="13"/>
        <v>0</v>
      </c>
    </row>
    <row r="26" spans="1:5" ht="16.8" customHeight="1" x14ac:dyDescent="0.25">
      <c r="A26" s="24"/>
      <c r="B26" s="10" t="s">
        <v>5</v>
      </c>
      <c r="C26" s="4">
        <f>C35+C38+C39+C41</f>
        <v>43553.2</v>
      </c>
      <c r="D26" s="4">
        <f t="shared" ref="D26:E26" si="14">D35+D38+D39</f>
        <v>5000</v>
      </c>
      <c r="E26" s="4">
        <f t="shared" si="14"/>
        <v>2000</v>
      </c>
    </row>
    <row r="27" spans="1:5" ht="17.25" customHeight="1" x14ac:dyDescent="0.25">
      <c r="A27" s="33" t="s">
        <v>10</v>
      </c>
      <c r="B27" s="17" t="s">
        <v>6</v>
      </c>
      <c r="C27" s="6">
        <f>C28+C29</f>
        <v>50760.1</v>
      </c>
      <c r="D27" s="6">
        <f t="shared" ref="D27:E27" si="15">D28+D29</f>
        <v>0</v>
      </c>
      <c r="E27" s="6">
        <f t="shared" si="15"/>
        <v>0</v>
      </c>
    </row>
    <row r="28" spans="1:5" ht="30" customHeight="1" x14ac:dyDescent="0.25">
      <c r="A28" s="34"/>
      <c r="B28" s="17" t="s">
        <v>4</v>
      </c>
      <c r="C28" s="6">
        <f>C31</f>
        <v>47206.9</v>
      </c>
      <c r="D28" s="6">
        <f t="shared" ref="D28:E28" si="16">D31</f>
        <v>0</v>
      </c>
      <c r="E28" s="6">
        <f t="shared" si="16"/>
        <v>0</v>
      </c>
    </row>
    <row r="29" spans="1:5" ht="22.8" customHeight="1" x14ac:dyDescent="0.25">
      <c r="A29" s="34"/>
      <c r="B29" s="17" t="s">
        <v>5</v>
      </c>
      <c r="C29" s="6">
        <f>C32</f>
        <v>3553.2</v>
      </c>
      <c r="D29" s="6">
        <f t="shared" ref="D29:E29" si="17">D32</f>
        <v>0</v>
      </c>
      <c r="E29" s="6">
        <f t="shared" si="17"/>
        <v>0</v>
      </c>
    </row>
    <row r="30" spans="1:5" ht="22.8" customHeight="1" x14ac:dyDescent="0.25">
      <c r="A30" s="29" t="s">
        <v>14</v>
      </c>
      <c r="B30" s="21" t="s">
        <v>6</v>
      </c>
      <c r="C30" s="6">
        <f>C31+C32</f>
        <v>50760.1</v>
      </c>
      <c r="D30" s="6">
        <f t="shared" ref="D30:E30" si="18">D31+D32</f>
        <v>0</v>
      </c>
      <c r="E30" s="6">
        <f t="shared" si="18"/>
        <v>0</v>
      </c>
    </row>
    <row r="31" spans="1:5" ht="32.4" customHeight="1" x14ac:dyDescent="0.25">
      <c r="A31" s="30"/>
      <c r="B31" s="21" t="s">
        <v>4</v>
      </c>
      <c r="C31" s="8">
        <f>C34</f>
        <v>47206.9</v>
      </c>
      <c r="D31" s="8">
        <f t="shared" ref="D31:E31" si="19">D34</f>
        <v>0</v>
      </c>
      <c r="E31" s="8">
        <f t="shared" si="19"/>
        <v>0</v>
      </c>
    </row>
    <row r="32" spans="1:5" ht="27" customHeight="1" x14ac:dyDescent="0.25">
      <c r="A32" s="31"/>
      <c r="B32" s="21" t="s">
        <v>5</v>
      </c>
      <c r="C32" s="8">
        <f>C35</f>
        <v>3553.2</v>
      </c>
      <c r="D32" s="8">
        <f t="shared" ref="D32:E32" si="20">D35</f>
        <v>0</v>
      </c>
      <c r="E32" s="8">
        <f t="shared" si="20"/>
        <v>0</v>
      </c>
    </row>
    <row r="33" spans="1:5" ht="18" customHeight="1" x14ac:dyDescent="0.25">
      <c r="A33" s="35" t="s">
        <v>16</v>
      </c>
      <c r="B33" s="11" t="s">
        <v>6</v>
      </c>
      <c r="C33" s="9">
        <f>C34+C35</f>
        <v>50760.1</v>
      </c>
      <c r="D33" s="9">
        <f t="shared" ref="D33:E33" si="21">D34+D35</f>
        <v>0</v>
      </c>
      <c r="E33" s="9">
        <f t="shared" si="21"/>
        <v>0</v>
      </c>
    </row>
    <row r="34" spans="1:5" ht="30" customHeight="1" x14ac:dyDescent="0.25">
      <c r="A34" s="26"/>
      <c r="B34" s="11" t="s">
        <v>4</v>
      </c>
      <c r="C34" s="9">
        <v>47206.9</v>
      </c>
      <c r="D34" s="13">
        <v>0</v>
      </c>
      <c r="E34" s="13">
        <v>0</v>
      </c>
    </row>
    <row r="35" spans="1:5" ht="23.4" customHeight="1" x14ac:dyDescent="0.25">
      <c r="A35" s="24"/>
      <c r="B35" s="11" t="s">
        <v>5</v>
      </c>
      <c r="C35" s="9">
        <v>3553.2</v>
      </c>
      <c r="D35" s="13">
        <v>0</v>
      </c>
      <c r="E35" s="13">
        <v>0</v>
      </c>
    </row>
    <row r="36" spans="1:5" ht="16.2" x14ac:dyDescent="0.25">
      <c r="A36" s="23" t="s">
        <v>12</v>
      </c>
      <c r="B36" s="12" t="s">
        <v>6</v>
      </c>
      <c r="C36" s="6">
        <f>C37</f>
        <v>28000</v>
      </c>
      <c r="D36" s="6">
        <f t="shared" ref="D36:E36" si="22">D37</f>
        <v>5000</v>
      </c>
      <c r="E36" s="6">
        <f t="shared" si="22"/>
        <v>2000</v>
      </c>
    </row>
    <row r="37" spans="1:5" ht="34.799999999999997" customHeight="1" x14ac:dyDescent="0.25">
      <c r="A37" s="24"/>
      <c r="B37" s="12" t="s">
        <v>5</v>
      </c>
      <c r="C37" s="6">
        <f>C38+C39</f>
        <v>28000</v>
      </c>
      <c r="D37" s="6">
        <f t="shared" ref="D37:E37" si="23">D38+D39</f>
        <v>5000</v>
      </c>
      <c r="E37" s="6">
        <f t="shared" si="23"/>
        <v>2000</v>
      </c>
    </row>
    <row r="38" spans="1:5" ht="37.200000000000003" customHeight="1" x14ac:dyDescent="0.25">
      <c r="A38" s="18" t="s">
        <v>22</v>
      </c>
      <c r="B38" s="11" t="s">
        <v>5</v>
      </c>
      <c r="C38" s="9">
        <v>13000</v>
      </c>
      <c r="D38" s="13">
        <v>0</v>
      </c>
      <c r="E38" s="13">
        <v>0</v>
      </c>
    </row>
    <row r="39" spans="1:5" ht="36" customHeight="1" x14ac:dyDescent="0.25">
      <c r="A39" s="14" t="s">
        <v>23</v>
      </c>
      <c r="B39" s="11" t="s">
        <v>5</v>
      </c>
      <c r="C39" s="9">
        <v>15000</v>
      </c>
      <c r="D39" s="13">
        <v>5000</v>
      </c>
      <c r="E39" s="13">
        <v>2000</v>
      </c>
    </row>
    <row r="40" spans="1:5" ht="16.2" x14ac:dyDescent="0.25">
      <c r="A40" s="23" t="s">
        <v>18</v>
      </c>
      <c r="B40" s="12" t="s">
        <v>6</v>
      </c>
      <c r="C40" s="6">
        <f>C41</f>
        <v>12000</v>
      </c>
      <c r="D40" s="6">
        <f t="shared" ref="D40:E41" si="24">D41</f>
        <v>0</v>
      </c>
      <c r="E40" s="6">
        <f t="shared" si="24"/>
        <v>0</v>
      </c>
    </row>
    <row r="41" spans="1:5" ht="16.2" x14ac:dyDescent="0.25">
      <c r="A41" s="24"/>
      <c r="B41" s="12" t="s">
        <v>5</v>
      </c>
      <c r="C41" s="6">
        <f>C42</f>
        <v>12000</v>
      </c>
      <c r="D41" s="6">
        <f t="shared" si="24"/>
        <v>0</v>
      </c>
      <c r="E41" s="6">
        <f t="shared" si="24"/>
        <v>0</v>
      </c>
    </row>
    <row r="42" spans="1:5" ht="36.6" customHeight="1" x14ac:dyDescent="0.25">
      <c r="A42" s="20" t="s">
        <v>19</v>
      </c>
      <c r="B42" s="21" t="s">
        <v>5</v>
      </c>
      <c r="C42" s="8">
        <f>C43</f>
        <v>12000</v>
      </c>
      <c r="D42" s="8">
        <f t="shared" ref="D42:E42" si="25">D43</f>
        <v>0</v>
      </c>
      <c r="E42" s="8">
        <f t="shared" si="25"/>
        <v>0</v>
      </c>
    </row>
    <row r="43" spans="1:5" ht="31.2" x14ac:dyDescent="0.25">
      <c r="A43" s="14" t="s">
        <v>24</v>
      </c>
      <c r="B43" s="11" t="s">
        <v>5</v>
      </c>
      <c r="C43" s="9">
        <v>12000</v>
      </c>
      <c r="D43" s="13">
        <v>0</v>
      </c>
      <c r="E43" s="13">
        <v>0</v>
      </c>
    </row>
  </sheetData>
  <mergeCells count="16">
    <mergeCell ref="A1:E1"/>
    <mergeCell ref="A3:E3"/>
    <mergeCell ref="A6:A7"/>
    <mergeCell ref="B6:B7"/>
    <mergeCell ref="C6:E6"/>
    <mergeCell ref="A40:A41"/>
    <mergeCell ref="A15:A17"/>
    <mergeCell ref="A12:A14"/>
    <mergeCell ref="A8:A10"/>
    <mergeCell ref="A30:A32"/>
    <mergeCell ref="A36:A37"/>
    <mergeCell ref="A24:A26"/>
    <mergeCell ref="A18:A20"/>
    <mergeCell ref="A27:A29"/>
    <mergeCell ref="A33:A35"/>
    <mergeCell ref="A21:A23"/>
  </mergeCells>
  <pageMargins left="0.59055118110236227" right="0.19685039370078741" top="0.39370078740157483" bottom="0.39370078740157483" header="0.31496062992125984" footer="0.31496062992125984"/>
  <pageSetup paperSize="9" scale="73" firstPageNumber="783" fitToHeight="0" orientation="portrait" useFirstPageNumber="1" r:id="rId1"/>
  <headerFooter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Губкина Марина Петровна</cp:lastModifiedBy>
  <cp:lastPrinted>2022-11-15T09:52:23Z</cp:lastPrinted>
  <dcterms:created xsi:type="dcterms:W3CDTF">1996-10-08T23:32:33Z</dcterms:created>
  <dcterms:modified xsi:type="dcterms:W3CDTF">2022-11-15T09:52:31Z</dcterms:modified>
</cp:coreProperties>
</file>